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_Bob\Clients\Envato\Scenario Manager\"/>
    </mc:Choice>
  </mc:AlternateContent>
  <bookViews>
    <workbookView xWindow="0" yWindow="0" windowWidth="19845" windowHeight="10290" activeTab="1"/>
  </bookViews>
  <sheets>
    <sheet name="Scenario Summary" sheetId="2" r:id="rId1"/>
    <sheet name="Sheet1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/>
  <c r="B21" i="1"/>
  <c r="B20" i="1"/>
  <c r="B19" i="1"/>
  <c r="B22" i="1" l="1"/>
  <c r="B24" i="1" s="1"/>
</calcChain>
</file>

<file path=xl/sharedStrings.xml><?xml version="1.0" encoding="utf-8"?>
<sst xmlns="http://schemas.openxmlformats.org/spreadsheetml/2006/main" count="40" uniqueCount="33">
  <si>
    <t>Concert budget</t>
  </si>
  <si>
    <t>Costs</t>
  </si>
  <si>
    <t>Artist</t>
  </si>
  <si>
    <t>Venue rental</t>
  </si>
  <si>
    <t>Amplification</t>
  </si>
  <si>
    <t>Lighting</t>
  </si>
  <si>
    <t>Ticket sales</t>
  </si>
  <si>
    <t>Security</t>
  </si>
  <si>
    <t>Ticketing</t>
  </si>
  <si>
    <t>Insurance</t>
  </si>
  <si>
    <t>Revenues</t>
  </si>
  <si>
    <t>Merchandising</t>
  </si>
  <si>
    <t>Food &amp; beverage</t>
  </si>
  <si>
    <t>Profit or loss</t>
  </si>
  <si>
    <t>Total costs</t>
  </si>
  <si>
    <t>Total revenue</t>
  </si>
  <si>
    <t>Venue: # seats</t>
  </si>
  <si>
    <t>Price/ticket</t>
  </si>
  <si>
    <t>Talent</t>
  </si>
  <si>
    <t>Small venue</t>
  </si>
  <si>
    <t xml:space="preserve">Original values </t>
  </si>
  <si>
    <t>Medium venue</t>
  </si>
  <si>
    <t>Large venue</t>
  </si>
  <si>
    <t>Very large venue</t>
  </si>
  <si>
    <t>Scenario Summary</t>
  </si>
  <si>
    <t>Changing Cells:</t>
  </si>
  <si>
    <t>Current Values:</t>
  </si>
  <si>
    <t>Result Cells:</t>
  </si>
  <si>
    <t>Notes:  Current Values column represents values of changing cells at</t>
  </si>
  <si>
    <t>time Scenario Summary Report was created.  Changing cells for each</t>
  </si>
  <si>
    <t>scenario are highlighted in gray.</t>
  </si>
  <si>
    <t># seats</t>
  </si>
  <si>
    <t>Ticket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</si>
</sst>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indexed="18"/>
      <name val="Calibri"/>
      <family val="2"/>
      <scheme val="minor"/>
    </font>
    <font>
      <sz val="10"/>
      <color indexed="9"/>
      <name val="Calibri"/>
      <family val="2"/>
      <scheme val="minor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</cellStyleXfs>
  <cellXfs count="29">
    <xf numFmtId="0" fontId="0" fillId="0" borderId="0" xfId="0"/>
    <xf numFmtId="0" fontId="5" fillId="3" borderId="0" xfId="4" applyFont="1"/>
    <xf numFmtId="0" fontId="6" fillId="3" borderId="0" xfId="4" applyFont="1"/>
    <xf numFmtId="0" fontId="2" fillId="4" borderId="0" xfId="5" applyFont="1"/>
    <xf numFmtId="0" fontId="2" fillId="2" borderId="0" xfId="3" applyFont="1"/>
    <xf numFmtId="0" fontId="3" fillId="0" borderId="0" xfId="0" applyFont="1"/>
    <xf numFmtId="164" fontId="0" fillId="0" borderId="0" xfId="2" applyNumberFormat="1" applyFont="1"/>
    <xf numFmtId="165" fontId="0" fillId="0" borderId="0" xfId="1" applyNumberFormat="1" applyFont="1"/>
    <xf numFmtId="166" fontId="0" fillId="0" borderId="0" xfId="0" applyNumberFormat="1" applyFill="1"/>
    <xf numFmtId="165" fontId="0" fillId="5" borderId="0" xfId="1" applyNumberFormat="1" applyFont="1" applyFill="1"/>
    <xf numFmtId="164" fontId="0" fillId="5" borderId="0" xfId="2" applyNumberFormat="1" applyFont="1" applyFill="1"/>
    <xf numFmtId="164" fontId="3" fillId="5" borderId="0" xfId="2" applyNumberFormat="1" applyFont="1" applyFill="1"/>
    <xf numFmtId="0" fontId="0" fillId="0" borderId="0" xfId="0" applyFill="1" applyBorder="1" applyAlignment="1"/>
    <xf numFmtId="166" fontId="0" fillId="0" borderId="0" xfId="0" applyNumberFormat="1" applyFill="1" applyBorder="1" applyAlignment="1"/>
    <xf numFmtId="164" fontId="0" fillId="0" borderId="0" xfId="0" applyNumberFormat="1" applyFill="1" applyBorder="1" applyAlignment="1"/>
    <xf numFmtId="165" fontId="0" fillId="0" borderId="0" xfId="0" applyNumberFormat="1" applyFill="1" applyBorder="1" applyAlignment="1"/>
    <xf numFmtId="164" fontId="0" fillId="0" borderId="2" xfId="0" applyNumberFormat="1" applyFill="1" applyBorder="1" applyAlignment="1"/>
    <xf numFmtId="0" fontId="7" fillId="6" borderId="3" xfId="0" applyFont="1" applyFill="1" applyBorder="1" applyAlignment="1">
      <alignment horizontal="left"/>
    </xf>
    <xf numFmtId="0" fontId="7" fillId="6" borderId="1" xfId="0" applyFont="1" applyFill="1" applyBorder="1" applyAlignment="1">
      <alignment horizontal="left"/>
    </xf>
    <xf numFmtId="0" fontId="0" fillId="0" borderId="4" xfId="0" applyFill="1" applyBorder="1" applyAlignment="1"/>
    <xf numFmtId="0" fontId="8" fillId="7" borderId="0" xfId="0" applyFont="1" applyFill="1" applyBorder="1" applyAlignment="1">
      <alignment horizontal="left"/>
    </xf>
    <xf numFmtId="0" fontId="9" fillId="7" borderId="4" xfId="0" applyFont="1" applyFill="1" applyBorder="1" applyAlignment="1">
      <alignment horizontal="left"/>
    </xf>
    <xf numFmtId="0" fontId="8" fillId="7" borderId="2" xfId="0" applyFont="1" applyFill="1" applyBorder="1" applyAlignment="1">
      <alignment horizontal="left"/>
    </xf>
    <xf numFmtId="0" fontId="10" fillId="6" borderId="1" xfId="0" applyFont="1" applyFill="1" applyBorder="1" applyAlignment="1">
      <alignment horizontal="right"/>
    </xf>
    <xf numFmtId="0" fontId="10" fillId="6" borderId="3" xfId="0" applyFont="1" applyFill="1" applyBorder="1" applyAlignment="1">
      <alignment horizontal="right"/>
    </xf>
    <xf numFmtId="166" fontId="0" fillId="8" borderId="0" xfId="0" applyNumberFormat="1" applyFill="1" applyBorder="1" applyAlignment="1"/>
    <xf numFmtId="164" fontId="0" fillId="8" borderId="0" xfId="0" applyNumberFormat="1" applyFill="1" applyBorder="1" applyAlignment="1"/>
    <xf numFmtId="165" fontId="0" fillId="8" borderId="0" xfId="0" applyNumberFormat="1" applyFill="1" applyBorder="1" applyAlignment="1"/>
    <xf numFmtId="0" fontId="11" fillId="0" borderId="0" xfId="0" applyFont="1" applyFill="1" applyBorder="1" applyAlignment="1">
      <alignment vertical="top" wrapText="1"/>
    </xf>
  </cellXfs>
  <cellStyles count="6">
    <cellStyle name="Accent2" xfId="3" builtinId="33"/>
    <cellStyle name="Accent5" xfId="4" builtinId="45"/>
    <cellStyle name="Accent6" xfId="5" builtinId="49"/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H19"/>
  <sheetViews>
    <sheetView showGridLines="0" workbookViewId="0">
      <selection activeCell="C16" sqref="C16"/>
    </sheetView>
  </sheetViews>
  <sheetFormatPr defaultRowHeight="15" outlineLevelRow="1" outlineLevelCol="1" x14ac:dyDescent="0.25"/>
  <cols>
    <col min="3" max="3" width="13.7109375" customWidth="1"/>
    <col min="4" max="8" width="14" customWidth="1" outlineLevel="1"/>
  </cols>
  <sheetData>
    <row r="1" spans="2:8" ht="15.75" thickBot="1" x14ac:dyDescent="0.3"/>
    <row r="2" spans="2:8" ht="15.75" x14ac:dyDescent="0.25">
      <c r="B2" s="18" t="s">
        <v>24</v>
      </c>
      <c r="C2" s="18"/>
      <c r="D2" s="23"/>
      <c r="E2" s="23"/>
      <c r="F2" s="23"/>
      <c r="G2" s="23"/>
      <c r="H2" s="23"/>
    </row>
    <row r="3" spans="2:8" ht="15.75" collapsed="1" x14ac:dyDescent="0.25">
      <c r="B3" s="17"/>
      <c r="C3" s="17"/>
      <c r="D3" s="24" t="s">
        <v>26</v>
      </c>
      <c r="E3" s="24" t="s">
        <v>19</v>
      </c>
      <c r="F3" s="24" t="s">
        <v>21</v>
      </c>
      <c r="G3" s="24" t="s">
        <v>22</v>
      </c>
      <c r="H3" s="24" t="s">
        <v>23</v>
      </c>
    </row>
    <row r="4" spans="2:8" hidden="1" outlineLevel="1" x14ac:dyDescent="0.25">
      <c r="B4" s="20"/>
      <c r="C4" s="20"/>
      <c r="D4" s="12"/>
      <c r="E4" s="28" t="s">
        <v>20</v>
      </c>
      <c r="F4" s="28"/>
      <c r="G4" s="28"/>
      <c r="H4" s="28"/>
    </row>
    <row r="5" spans="2:8" x14ac:dyDescent="0.25">
      <c r="B5" s="21" t="s">
        <v>25</v>
      </c>
      <c r="C5" s="21"/>
      <c r="D5" s="19"/>
      <c r="E5" s="19"/>
      <c r="F5" s="19"/>
      <c r="G5" s="19"/>
      <c r="H5" s="19"/>
    </row>
    <row r="6" spans="2:8" outlineLevel="1" x14ac:dyDescent="0.25">
      <c r="B6" s="20"/>
      <c r="C6" s="20" t="s">
        <v>31</v>
      </c>
      <c r="D6" s="13">
        <v>800</v>
      </c>
      <c r="E6" s="25">
        <v>300</v>
      </c>
      <c r="F6" s="25">
        <v>800</v>
      </c>
      <c r="G6" s="25">
        <v>1500</v>
      </c>
      <c r="H6" s="25">
        <v>5000</v>
      </c>
    </row>
    <row r="7" spans="2:8" outlineLevel="1" x14ac:dyDescent="0.25">
      <c r="B7" s="20"/>
      <c r="C7" s="20" t="s">
        <v>2</v>
      </c>
      <c r="D7" s="14">
        <v>7500</v>
      </c>
      <c r="E7" s="26">
        <v>4000</v>
      </c>
      <c r="F7" s="26">
        <v>7500</v>
      </c>
      <c r="G7" s="26">
        <v>12000</v>
      </c>
      <c r="H7" s="26">
        <v>25000</v>
      </c>
    </row>
    <row r="8" spans="2:8" outlineLevel="1" x14ac:dyDescent="0.25">
      <c r="B8" s="20"/>
      <c r="C8" s="20" t="s">
        <v>3</v>
      </c>
      <c r="D8" s="15">
        <v>1000</v>
      </c>
      <c r="E8" s="27">
        <v>500</v>
      </c>
      <c r="F8" s="27">
        <v>1000</v>
      </c>
      <c r="G8" s="27">
        <v>3500</v>
      </c>
      <c r="H8" s="27">
        <v>10000</v>
      </c>
    </row>
    <row r="9" spans="2:8" outlineLevel="1" x14ac:dyDescent="0.25">
      <c r="B9" s="20"/>
      <c r="C9" s="20" t="s">
        <v>4</v>
      </c>
      <c r="D9" s="15">
        <v>600</v>
      </c>
      <c r="E9" s="27">
        <v>300</v>
      </c>
      <c r="F9" s="27">
        <v>600</v>
      </c>
      <c r="G9" s="27">
        <v>1000</v>
      </c>
      <c r="H9" s="27">
        <v>2500</v>
      </c>
    </row>
    <row r="10" spans="2:8" outlineLevel="1" x14ac:dyDescent="0.25">
      <c r="B10" s="20"/>
      <c r="C10" s="20" t="s">
        <v>5</v>
      </c>
      <c r="D10" s="15">
        <v>350</v>
      </c>
      <c r="E10" s="27">
        <v>250</v>
      </c>
      <c r="F10" s="27">
        <v>350</v>
      </c>
      <c r="G10" s="27">
        <v>700</v>
      </c>
      <c r="H10" s="27">
        <v>2000</v>
      </c>
    </row>
    <row r="11" spans="2:8" outlineLevel="1" x14ac:dyDescent="0.25">
      <c r="B11" s="20"/>
      <c r="C11" s="20" t="s">
        <v>8</v>
      </c>
      <c r="D11" s="15">
        <v>250</v>
      </c>
      <c r="E11" s="27">
        <v>200</v>
      </c>
      <c r="F11" s="27">
        <v>250</v>
      </c>
      <c r="G11" s="27">
        <v>350</v>
      </c>
      <c r="H11" s="27">
        <v>500</v>
      </c>
    </row>
    <row r="12" spans="2:8" outlineLevel="1" x14ac:dyDescent="0.25">
      <c r="B12" s="20"/>
      <c r="C12" s="20" t="s">
        <v>7</v>
      </c>
      <c r="D12" s="15">
        <v>300</v>
      </c>
      <c r="E12" s="27">
        <v>150</v>
      </c>
      <c r="F12" s="27">
        <v>300</v>
      </c>
      <c r="G12" s="27">
        <v>1000</v>
      </c>
      <c r="H12" s="27">
        <v>2500</v>
      </c>
    </row>
    <row r="13" spans="2:8" outlineLevel="1" x14ac:dyDescent="0.25">
      <c r="B13" s="20"/>
      <c r="C13" s="20" t="s">
        <v>9</v>
      </c>
      <c r="D13" s="15">
        <v>250</v>
      </c>
      <c r="E13" s="27">
        <v>100</v>
      </c>
      <c r="F13" s="27">
        <v>250</v>
      </c>
      <c r="G13" s="27">
        <v>500</v>
      </c>
      <c r="H13" s="27">
        <v>2500</v>
      </c>
    </row>
    <row r="14" spans="2:8" outlineLevel="1" x14ac:dyDescent="0.25">
      <c r="B14" s="20"/>
      <c r="C14" s="20" t="s">
        <v>32</v>
      </c>
      <c r="D14" s="13">
        <v>35</v>
      </c>
      <c r="E14" s="25">
        <v>30</v>
      </c>
      <c r="F14" s="25">
        <v>35</v>
      </c>
      <c r="G14" s="25">
        <v>50</v>
      </c>
      <c r="H14" s="25">
        <v>50</v>
      </c>
    </row>
    <row r="15" spans="2:8" x14ac:dyDescent="0.25">
      <c r="B15" s="21" t="s">
        <v>27</v>
      </c>
      <c r="C15" s="21"/>
      <c r="D15" s="19"/>
      <c r="E15" s="19"/>
      <c r="F15" s="19"/>
      <c r="G15" s="19"/>
      <c r="H15" s="19"/>
    </row>
    <row r="16" spans="2:8" ht="15.75" outlineLevel="1" thickBot="1" x14ac:dyDescent="0.3">
      <c r="B16" s="22"/>
      <c r="C16" s="22" t="s">
        <v>13</v>
      </c>
      <c r="D16" s="16">
        <v>33750</v>
      </c>
      <c r="E16" s="16">
        <v>9500</v>
      </c>
      <c r="F16" s="16">
        <v>33750</v>
      </c>
      <c r="G16" s="16">
        <v>85950</v>
      </c>
      <c r="H16" s="16">
        <v>305000</v>
      </c>
    </row>
    <row r="17" spans="2:2" x14ac:dyDescent="0.25">
      <c r="B17" t="s">
        <v>28</v>
      </c>
    </row>
    <row r="18" spans="2:2" x14ac:dyDescent="0.25">
      <c r="B18" t="s">
        <v>29</v>
      </c>
    </row>
    <row r="19" spans="2:2" x14ac:dyDescent="0.25">
      <c r="B19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zoomScale="120" zoomScaleNormal="120" workbookViewId="0">
      <selection activeCell="B17" activeCellId="2" sqref="B4 B6:B12 B17"/>
    </sheetView>
  </sheetViews>
  <sheetFormatPr defaultRowHeight="15" x14ac:dyDescent="0.25"/>
  <cols>
    <col min="1" max="1" width="21" customWidth="1"/>
    <col min="2" max="2" width="13.28515625" customWidth="1"/>
  </cols>
  <sheetData>
    <row r="1" spans="1:2" ht="16.5" customHeight="1" x14ac:dyDescent="0.3">
      <c r="A1" s="1" t="s">
        <v>0</v>
      </c>
      <c r="B1" s="2"/>
    </row>
    <row r="3" spans="1:2" x14ac:dyDescent="0.25">
      <c r="A3" s="4" t="s">
        <v>1</v>
      </c>
      <c r="B3" s="4"/>
    </row>
    <row r="4" spans="1:2" x14ac:dyDescent="0.25">
      <c r="A4" t="s">
        <v>16</v>
      </c>
      <c r="B4" s="8">
        <v>800</v>
      </c>
    </row>
    <row r="6" spans="1:2" x14ac:dyDescent="0.25">
      <c r="A6" t="s">
        <v>18</v>
      </c>
      <c r="B6" s="6">
        <v>7500</v>
      </c>
    </row>
    <row r="7" spans="1:2" x14ac:dyDescent="0.25">
      <c r="A7" t="s">
        <v>3</v>
      </c>
      <c r="B7" s="7">
        <v>1000</v>
      </c>
    </row>
    <row r="8" spans="1:2" x14ac:dyDescent="0.25">
      <c r="A8" t="s">
        <v>4</v>
      </c>
      <c r="B8" s="7">
        <v>600</v>
      </c>
    </row>
    <row r="9" spans="1:2" x14ac:dyDescent="0.25">
      <c r="A9" t="s">
        <v>5</v>
      </c>
      <c r="B9" s="7">
        <v>350</v>
      </c>
    </row>
    <row r="10" spans="1:2" x14ac:dyDescent="0.25">
      <c r="A10" t="s">
        <v>8</v>
      </c>
      <c r="B10" s="7">
        <v>250</v>
      </c>
    </row>
    <row r="11" spans="1:2" x14ac:dyDescent="0.25">
      <c r="A11" t="s">
        <v>7</v>
      </c>
      <c r="B11" s="7">
        <v>300</v>
      </c>
    </row>
    <row r="12" spans="1:2" x14ac:dyDescent="0.25">
      <c r="A12" t="s">
        <v>9</v>
      </c>
      <c r="B12" s="7">
        <v>250</v>
      </c>
    </row>
    <row r="13" spans="1:2" x14ac:dyDescent="0.25">
      <c r="A13" s="5" t="s">
        <v>14</v>
      </c>
      <c r="B13" s="9">
        <f>SUM(B6:B12)</f>
        <v>10250</v>
      </c>
    </row>
    <row r="16" spans="1:2" x14ac:dyDescent="0.25">
      <c r="A16" s="3" t="s">
        <v>10</v>
      </c>
      <c r="B16" s="3"/>
    </row>
    <row r="17" spans="1:2" x14ac:dyDescent="0.25">
      <c r="A17" t="s">
        <v>17</v>
      </c>
      <c r="B17" s="8">
        <v>35</v>
      </c>
    </row>
    <row r="19" spans="1:2" x14ac:dyDescent="0.25">
      <c r="A19" t="s">
        <v>6</v>
      </c>
      <c r="B19" s="10">
        <f>B4*B17</f>
        <v>28000</v>
      </c>
    </row>
    <row r="20" spans="1:2" x14ac:dyDescent="0.25">
      <c r="A20" t="s">
        <v>11</v>
      </c>
      <c r="B20" s="9">
        <f>5*B4</f>
        <v>4000</v>
      </c>
    </row>
    <row r="21" spans="1:2" x14ac:dyDescent="0.25">
      <c r="A21" t="s">
        <v>12</v>
      </c>
      <c r="B21" s="9">
        <f>15*B4</f>
        <v>12000</v>
      </c>
    </row>
    <row r="22" spans="1:2" x14ac:dyDescent="0.25">
      <c r="A22" s="5" t="s">
        <v>15</v>
      </c>
      <c r="B22" s="9">
        <f>SUM(B19:B21)</f>
        <v>44000</v>
      </c>
    </row>
    <row r="24" spans="1:2" x14ac:dyDescent="0.25">
      <c r="A24" s="5" t="s">
        <v>13</v>
      </c>
      <c r="B24" s="11">
        <f>B22-B13</f>
        <v>33750</v>
      </c>
    </row>
  </sheetData>
  <scenarios current="1" show="1" sqref="B24">
    <scenario name="Small venue" locked="1" count="9" user="Bob Flisser" comment="Original values ">
      <inputCells r="B4" val="300" numFmtId="166"/>
      <inputCells r="B6" val="4000" numFmtId="164"/>
      <inputCells r="B7" val="500" numFmtId="165"/>
      <inputCells r="B8" val="300" numFmtId="165"/>
      <inputCells r="B9" val="250" numFmtId="165"/>
      <inputCells r="B10" val="200" numFmtId="165"/>
      <inputCells r="B11" val="150" numFmtId="165"/>
      <inputCells r="B12" val="100" numFmtId="165"/>
      <inputCells r="B17" val="30" numFmtId="166"/>
    </scenario>
    <scenario name="Medium venue" locked="1" count="9" user="Bob Flisser">
      <inputCells r="B4" val="800" numFmtId="166"/>
      <inputCells r="B6" val="7500" numFmtId="164"/>
      <inputCells r="B7" val="1000" numFmtId="165"/>
      <inputCells r="B8" val="600" numFmtId="165"/>
      <inputCells r="B9" val="350" numFmtId="165"/>
      <inputCells r="B10" val="250" numFmtId="165"/>
      <inputCells r="B11" val="300" numFmtId="165"/>
      <inputCells r="B12" val="250" numFmtId="165"/>
      <inputCells r="B17" val="35" numFmtId="166"/>
    </scenario>
    <scenario name="Large venue" locked="1" count="9" user="Bob Flisser">
      <inputCells r="B4" val="1500" numFmtId="166"/>
      <inputCells r="B6" val="12000" numFmtId="164"/>
      <inputCells r="B7" val="3500" numFmtId="165"/>
      <inputCells r="B8" val="1000" numFmtId="165"/>
      <inputCells r="B9" val="700" numFmtId="165"/>
      <inputCells r="B10" val="350" numFmtId="165"/>
      <inputCells r="B11" val="1000" numFmtId="165"/>
      <inputCells r="B12" val="500" numFmtId="165"/>
      <inputCells r="B17" val="50" numFmtId="166"/>
    </scenario>
    <scenario name="Very large venue" locked="1" count="9" user="Bob Flisser">
      <inputCells r="B4" val="5000" numFmtId="166"/>
      <inputCells r="B6" val="25000" numFmtId="164"/>
      <inputCells r="B7" val="10000" numFmtId="165"/>
      <inputCells r="B8" val="2500" numFmtId="165"/>
      <inputCells r="B9" val="2000" numFmtId="165"/>
      <inputCells r="B10" val="500" numFmtId="165"/>
      <inputCells r="B11" val="2500" numFmtId="165"/>
      <inputCells r="B12" val="2500" numFmtId="165"/>
      <inputCells r="B17" val="50" numFmtId="166"/>
    </scenario>
  </scenario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Scenario Summary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 Flisser</dc:creator>
  <cp:lastModifiedBy>Bob Flisser</cp:lastModifiedBy>
  <dcterms:created xsi:type="dcterms:W3CDTF">2016-04-27T22:36:13Z</dcterms:created>
  <dcterms:modified xsi:type="dcterms:W3CDTF">2016-04-28T23:02:17Z</dcterms:modified>
</cp:coreProperties>
</file>